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Goudv\OneDrive - C.M. Goudswaard\GoudAdvies\Projecten\CGO220818 Gemeente Vlissingen (raadzaal)\Bestek\Uitnodiging tot inschrijving\"/>
    </mc:Choice>
  </mc:AlternateContent>
  <xr:revisionPtr revIDLastSave="0" documentId="13_ncr:1_{C2AADA28-73F4-4608-A364-3CC092EACE74}" xr6:coauthVersionLast="47" xr6:coauthVersionMax="47" xr10:uidLastSave="{00000000-0000-0000-0000-000000000000}"/>
  <bookViews>
    <workbookView xWindow="38290" yWindow="-110" windowWidth="38620" windowHeight="21220" tabRatio="756" xr2:uid="{00000000-000D-0000-FFFF-FFFF00000000}"/>
  </bookViews>
  <sheets>
    <sheet name="Handleiding" sheetId="8" r:id="rId1"/>
    <sheet name="Tabblad A - Totaal" sheetId="2" r:id="rId2"/>
    <sheet name="Tabblad B - Uurtarieven " sheetId="3" r:id="rId3"/>
    <sheet name="Tabblad C - AV Raadzaal" sheetId="1" r:id="rId4"/>
    <sheet name="Tabblad D - Nadere overeenkomst" sheetId="7" r:id="rId5"/>
    <sheet name="Tabblad E - Exploitatiekosten" sheetId="4" r:id="rId6"/>
  </sheets>
  <definedNames>
    <definedName name="_Hlk152051248" localSheetId="1">'Tabblad A - Totaal'!#REF!</definedName>
    <definedName name="_xlnm.Print_Area" localSheetId="1">'Tabblad A - Totaal'!$A$1:$I$15</definedName>
    <definedName name="_xlnm.Print_Area" localSheetId="2">'Tabblad B - Uurtarieven '!$A$1:$F$15</definedName>
    <definedName name="_xlnm.Print_Area" localSheetId="4">'Tabblad D - Nadere overeenkomst'!$A$1:$K$18</definedName>
    <definedName name="_xlnm.Print_Area" localSheetId="5">'Tabblad E - Exploitatiekosten'!$A$1:$L$20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4" l="1"/>
  <c r="E11" i="4"/>
  <c r="H11" i="4" s="1"/>
  <c r="J11" i="4" s="1"/>
  <c r="G8" i="4"/>
  <c r="I5" i="7"/>
  <c r="E8" i="4" s="1"/>
  <c r="F7" i="7"/>
  <c r="I7" i="7" s="1"/>
  <c r="F8" i="7"/>
  <c r="I8" i="7" s="1"/>
  <c r="F9" i="7"/>
  <c r="I9" i="7" s="1"/>
  <c r="F10" i="7"/>
  <c r="I10" i="7" s="1"/>
  <c r="F11" i="7"/>
  <c r="I11" i="7" s="1"/>
  <c r="F12" i="7"/>
  <c r="I12" i="7" s="1"/>
  <c r="F13" i="7"/>
  <c r="I13" i="7" s="1"/>
  <c r="F6" i="7"/>
  <c r="I6" i="7" s="1"/>
  <c r="H8" i="4" l="1"/>
  <c r="I15" i="7"/>
  <c r="F7" i="2" s="1"/>
  <c r="H6" i="4" l="1"/>
  <c r="J6" i="4" s="1"/>
  <c r="J8" i="4"/>
  <c r="H10" i="4"/>
  <c r="J10" i="4" s="1"/>
  <c r="F9" i="4"/>
  <c r="H9" i="4" s="1"/>
  <c r="J9" i="4" s="1"/>
  <c r="H5" i="4"/>
  <c r="J5" i="4" s="1"/>
  <c r="F13" i="1"/>
  <c r="F12" i="1"/>
  <c r="F11" i="1"/>
  <c r="F10" i="1"/>
  <c r="F9" i="1"/>
  <c r="F8" i="1"/>
  <c r="F7" i="1"/>
  <c r="G13" i="1" l="1"/>
  <c r="G8" i="1" l="1"/>
  <c r="G6" i="1" l="1"/>
  <c r="G16" i="1" l="1"/>
  <c r="G15" i="1"/>
  <c r="G14" i="1"/>
  <c r="G12" i="1"/>
  <c r="G11" i="1"/>
  <c r="G10" i="1"/>
  <c r="G9" i="1"/>
  <c r="G7" i="1"/>
  <c r="G5" i="1"/>
  <c r="E7" i="4" s="1"/>
  <c r="H7" i="4" l="1"/>
  <c r="J7" i="4" s="1"/>
  <c r="J13" i="4" s="1"/>
  <c r="F8" i="2" s="1"/>
  <c r="G18" i="1"/>
  <c r="F5" i="2" l="1"/>
  <c r="F6" i="2" s="1"/>
  <c r="F10" i="2" s="1"/>
</calcChain>
</file>

<file path=xl/sharedStrings.xml><?xml version="1.0" encoding="utf-8"?>
<sst xmlns="http://schemas.openxmlformats.org/spreadsheetml/2006/main" count="149" uniqueCount="85">
  <si>
    <t>Annex III Prijzenblad: Europese aanbesteding Audiovisuele middelen raadzaal gemeente Vlissingen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</si>
  <si>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</si>
  <si>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</si>
  <si>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</si>
  <si>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</si>
  <si>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</si>
  <si>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</si>
  <si>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5. Strategisch inschrijven is toegestaan.</t>
  </si>
  <si>
    <t>6. Het indienen van nulprijzen en opslagen die 0 % bedragen is toegestaan op subonderdelen van de prijswens.</t>
  </si>
  <si>
    <t>7. Het indienen van negatieve prijzen en opslagen is -op straffe van uitsluiting- niet toegestaan.</t>
  </si>
  <si>
    <t>Tabblad A - Totaal</t>
  </si>
  <si>
    <t>Totaal</t>
  </si>
  <si>
    <t xml:space="preserve">Sub-totaal tabblad B - Uurtarieven </t>
  </si>
  <si>
    <t>n.v.t.</t>
  </si>
  <si>
    <t>Sub-totaal tabblad C - AV middelen raadzaal</t>
  </si>
  <si>
    <t>Sub-totaal AV middelen</t>
  </si>
  <si>
    <t xml:space="preserve">Sub-totaal tabblad D - Nadere overeenkomsten </t>
  </si>
  <si>
    <t xml:space="preserve">Sub-totaal tabblad E - Optionele exploitatiekosten </t>
  </si>
  <si>
    <t xml:space="preserve">Totale inschrijfprijs </t>
  </si>
  <si>
    <t>Tabblad B - Uurtarieven</t>
  </si>
  <si>
    <t>Prijsonderdeel Uurtarieven</t>
  </si>
  <si>
    <t xml:space="preserve">Onderdeel </t>
  </si>
  <si>
    <t>Omschrijving producten en/of diensten</t>
  </si>
  <si>
    <t>Tarief/stuk</t>
  </si>
  <si>
    <t>B1</t>
  </si>
  <si>
    <t>Installatie monteur</t>
  </si>
  <si>
    <t>B2</t>
  </si>
  <si>
    <t>Service monteur</t>
  </si>
  <si>
    <t>B3</t>
  </si>
  <si>
    <t>Engineer (systeem- / software)</t>
  </si>
  <si>
    <t>B4</t>
  </si>
  <si>
    <t>Werkvoorbereider</t>
  </si>
  <si>
    <t>B5</t>
  </si>
  <si>
    <t>Tekenaar</t>
  </si>
  <si>
    <t>B6</t>
  </si>
  <si>
    <t>Projectleider</t>
  </si>
  <si>
    <t>B7</t>
  </si>
  <si>
    <t xml:space="preserve">Programmeur (audio, video, besturing, videoconferentie, Programmatuur) </t>
  </si>
  <si>
    <t>B8</t>
  </si>
  <si>
    <t>Opleiding en instructie</t>
  </si>
  <si>
    <t>Tabblad C - Audiovisuele middelen Raadzaal</t>
  </si>
  <si>
    <t>Prijsonderdeel Audiovisuele middelen Raadzaal</t>
  </si>
  <si>
    <t xml:space="preserve">Aantal </t>
  </si>
  <si>
    <t>Totaal prijs</t>
  </si>
  <si>
    <t>C1</t>
  </si>
  <si>
    <t>Totaal Producten</t>
  </si>
  <si>
    <t>C2</t>
  </si>
  <si>
    <t>Totaal Programmatuur en Licenties</t>
  </si>
  <si>
    <t xml:space="preserve">Opleiding en instructie </t>
  </si>
  <si>
    <t>C3</t>
  </si>
  <si>
    <t xml:space="preserve">Vrij optioneel veld </t>
  </si>
  <si>
    <t>C4</t>
  </si>
  <si>
    <t>C5</t>
  </si>
  <si>
    <t>Sub-totaal</t>
  </si>
  <si>
    <t>Tabblad D - Nadere overeenkomsten</t>
  </si>
  <si>
    <t>Prijsonderdeel Nadere overeenkomsten (optionele kosten)</t>
  </si>
  <si>
    <t>Aantal</t>
  </si>
  <si>
    <t>Uurtarief</t>
  </si>
  <si>
    <t>Prijs Productent</t>
  </si>
  <si>
    <t>Opslagpercentage</t>
  </si>
  <si>
    <t>Totaalprijs</t>
  </si>
  <si>
    <t>D1</t>
  </si>
  <si>
    <t>Producten, Programmatuur en Licenties nadere overeenkomsten</t>
  </si>
  <si>
    <t>Tabblad E - Exploitatiekosten</t>
  </si>
  <si>
    <t>Prijsonderdeel optionele exploitatiekosten na afloop van de Garantieperiode</t>
  </si>
  <si>
    <t>Aantal / Percentage</t>
  </si>
  <si>
    <t>Tarief</t>
  </si>
  <si>
    <t>Opslag factor</t>
  </si>
  <si>
    <t>Prijs per jaar</t>
  </si>
  <si>
    <t>Max. looptijd / jaren</t>
  </si>
  <si>
    <t>E1</t>
  </si>
  <si>
    <t xml:space="preserve">Periodieke exploitatiekosten voor Licenties voor het gebruik van de Programmatuur voor het discussiesysteem in de raadzaal </t>
  </si>
  <si>
    <t>E2</t>
  </si>
  <si>
    <t xml:space="preserve">Periodieke exploitatiekosten voor Licenties voor het gebruik van de Programmatuur voor het vergadermanagementsysteem in de raadzaal </t>
  </si>
  <si>
    <t>E3</t>
  </si>
  <si>
    <t>Kosten voor Onderhoud en beheer voor de Producten (excl. Programmatuur en Licenties) van de raadzaal</t>
  </si>
  <si>
    <t>E4</t>
  </si>
  <si>
    <t>Kosten voor Onderhoud en beheer voor de onder de Nadere overeenkomsten af te nemen Producten, Programmatuur en Licenties</t>
  </si>
  <si>
    <t>E5</t>
  </si>
  <si>
    <t>Kosten Incidentenafhandeling (zie PvE paragraaf 4.10)</t>
  </si>
  <si>
    <t>E6</t>
  </si>
  <si>
    <t>De geschatte kosten voor Uurtarieven bij Calamiteiten , zie PvE paragraaf 4.2.3)</t>
  </si>
  <si>
    <t>E7</t>
  </si>
  <si>
    <t xml:space="preserve">De geschatte kosten voor Producten, Programmatuur en Licenties bij Calamiteiten (zie PvE paragraaf 4.2.3) </t>
  </si>
  <si>
    <t>Toelichting bij onderdeel E6: De in te vullen opslagfactor bedraagt minimaal 1,0 en maximaal 3,0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</si>
</sst>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"/>
    <numFmt numFmtId="165" formatCode="0.0"/>
    <numFmt numFmtId="166" formatCode="0.0%"/>
  </numFmts>
  <fonts count="1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/>
    </xf>
    <xf numFmtId="164" fontId="2" fillId="2" borderId="1" xfId="0" applyNumberFormat="1" applyFont="1" applyFill="1" applyBorder="1" applyAlignment="1">
      <alignment vertical="center" wrapText="1"/>
    </xf>
    <xf numFmtId="164" fontId="0" fillId="0" borderId="0" xfId="0" applyNumberFormat="1"/>
    <xf numFmtId="164" fontId="2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0" fillId="4" borderId="0" xfId="0" applyFill="1"/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0" fontId="0" fillId="4" borderId="0" xfId="0" applyFill="1" applyAlignment="1">
      <alignment wrapText="1"/>
    </xf>
    <xf numFmtId="0" fontId="12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0" fillId="5" borderId="1" xfId="0" applyFont="1" applyFill="1" applyBorder="1" applyAlignment="1">
      <alignment horizontal="center" wrapText="1"/>
    </xf>
    <xf numFmtId="164" fontId="5" fillId="5" borderId="1" xfId="0" applyNumberFormat="1" applyFont="1" applyFill="1" applyBorder="1" applyAlignment="1">
      <alignment horizontal="right" vertical="center" wrapText="1"/>
    </xf>
    <xf numFmtId="164" fontId="5" fillId="3" borderId="1" xfId="0" applyNumberFormat="1" applyFont="1" applyFill="1" applyBorder="1" applyAlignment="1">
      <alignment horizontal="right" vertical="center" wrapText="1"/>
    </xf>
    <xf numFmtId="0" fontId="0" fillId="2" borderId="1" xfId="0" applyFill="1" applyBorder="1"/>
    <xf numFmtId="0" fontId="8" fillId="5" borderId="1" xfId="0" applyFont="1" applyFill="1" applyBorder="1"/>
    <xf numFmtId="0" fontId="8" fillId="5" borderId="1" xfId="0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vertical="center" wrapText="1"/>
    </xf>
    <xf numFmtId="9" fontId="0" fillId="2" borderId="1" xfId="0" applyNumberForma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164" fontId="2" fillId="6" borderId="1" xfId="0" applyNumberFormat="1" applyFont="1" applyFill="1" applyBorder="1" applyAlignment="1" applyProtection="1">
      <alignment vertical="center" wrapText="1"/>
      <protection locked="0"/>
    </xf>
    <xf numFmtId="0" fontId="0" fillId="6" borderId="1" xfId="0" applyFill="1" applyBorder="1" applyAlignment="1" applyProtection="1">
      <alignment horizontal="center"/>
      <protection locked="0"/>
    </xf>
    <xf numFmtId="166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9" fontId="0" fillId="6" borderId="1" xfId="0" applyNumberFormat="1" applyFill="1" applyBorder="1" applyAlignment="1" applyProtection="1">
      <alignment horizontal="center" vertical="center"/>
      <protection locked="0"/>
    </xf>
    <xf numFmtId="165" fontId="0" fillId="6" borderId="1" xfId="0" applyNumberFormat="1" applyFill="1" applyBorder="1" applyAlignment="1" applyProtection="1">
      <alignment horizontal="center" vertical="center"/>
      <protection locked="0"/>
    </xf>
    <xf numFmtId="164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9" fontId="9" fillId="2" borderId="1" xfId="1" applyFont="1" applyFill="1" applyBorder="1" applyAlignment="1" applyProtection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wrapText="1"/>
    </xf>
    <xf numFmtId="0" fontId="10" fillId="5" borderId="4" xfId="0" applyFont="1" applyFill="1" applyBorder="1" applyAlignment="1">
      <alignment horizontal="center" wrapText="1"/>
    </xf>
    <xf numFmtId="0" fontId="10" fillId="5" borderId="3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right"/>
    </xf>
    <xf numFmtId="0" fontId="1" fillId="3" borderId="1" xfId="0" applyFont="1" applyFill="1" applyBorder="1"/>
    <xf numFmtId="0" fontId="7" fillId="5" borderId="1" xfId="0" applyFont="1" applyFill="1" applyBorder="1"/>
    <xf numFmtId="0" fontId="3" fillId="5" borderId="1" xfId="0" applyFont="1" applyFill="1" applyBorder="1"/>
    <xf numFmtId="0" fontId="4" fillId="0" borderId="1" xfId="0" applyFont="1" applyBorder="1" applyAlignment="1">
      <alignment horizontal="right"/>
    </xf>
    <xf numFmtId="0" fontId="1" fillId="0" borderId="1" xfId="0" applyFont="1" applyBorder="1"/>
    <xf numFmtId="0" fontId="10" fillId="5" borderId="1" xfId="0" applyFont="1" applyFill="1" applyBorder="1" applyAlignment="1">
      <alignment horizontal="center" wrapText="1"/>
    </xf>
    <xf numFmtId="0" fontId="0" fillId="0" borderId="1" xfId="0" applyBorder="1"/>
    <xf numFmtId="0" fontId="0" fillId="2" borderId="1" xfId="0" applyFill="1" applyBorder="1"/>
    <xf numFmtId="0" fontId="0" fillId="6" borderId="1" xfId="0" applyFill="1" applyBorder="1" applyProtection="1">
      <protection locked="0"/>
    </xf>
    <xf numFmtId="0" fontId="8" fillId="5" borderId="1" xfId="0" applyFont="1" applyFill="1" applyBorder="1"/>
    <xf numFmtId="0" fontId="7" fillId="0" borderId="1" xfId="0" applyFont="1" applyBorder="1" applyAlignment="1">
      <alignment horizontal="left"/>
    </xf>
  </cellXfs>
  <cellStyles count="2">
    <cellStyle name="Procent" xfId="1" builtinId="5"/>
    <cellStyle name="Standaard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E4CBF-B5D1-4C59-8DF2-0834F4DD2D4F}">
  <dimension ref="A1:C10"/>
  <sheetViews>
    <sheetView showGridLines="0" tabSelected="1" zoomScale="115" zoomScaleNormal="115" workbookViewId="0">
      <selection activeCell="A35" sqref="A35"/>
    </sheetView>
  </sheetViews>
  <sheetFormatPr defaultColWidth="9.1328125" defaultRowHeight="14.75" x14ac:dyDescent="0.75"/>
  <cols>
    <col min="1" max="1" width="103.40625" style="7" customWidth="1"/>
    <col min="2" max="2" width="9.1328125" style="7"/>
    <col min="3" max="3" width="92.86328125" style="7" customWidth="1"/>
    <col min="4" max="16384" width="9.1328125" style="7"/>
  </cols>
  <sheetData>
    <row r="1" spans="1:3" s="1" customFormat="1" ht="62.25" customHeight="1" x14ac:dyDescent="1.45">
      <c r="A1" s="14" t="s">
        <v>0</v>
      </c>
    </row>
    <row r="2" spans="1:3" s="10" customFormat="1" x14ac:dyDescent="0.75">
      <c r="A2" s="8" t="s">
        <v>1</v>
      </c>
      <c r="B2" s="9"/>
      <c r="C2" s="7"/>
    </row>
    <row r="3" spans="1:3" s="10" customFormat="1" ht="29.5" x14ac:dyDescent="0.75">
      <c r="A3" s="11" t="s">
        <v>2</v>
      </c>
      <c r="B3" s="9"/>
      <c r="C3" s="7"/>
    </row>
    <row r="4" spans="1:3" s="10" customFormat="1" ht="44.25" x14ac:dyDescent="0.75">
      <c r="A4" s="11" t="s">
        <v>3</v>
      </c>
      <c r="B4" s="9"/>
      <c r="C4" s="7"/>
    </row>
    <row r="5" spans="1:3" s="10" customFormat="1" ht="29.5" x14ac:dyDescent="0.75">
      <c r="A5" s="12" t="s">
        <v>4</v>
      </c>
      <c r="B5" s="9"/>
      <c r="C5" s="7"/>
    </row>
    <row r="6" spans="1:3" s="10" customFormat="1" x14ac:dyDescent="0.75">
      <c r="A6" s="13" t="s">
        <v>5</v>
      </c>
      <c r="B6" s="9"/>
      <c r="C6" s="7"/>
    </row>
    <row r="7" spans="1:3" s="10" customFormat="1" x14ac:dyDescent="0.75">
      <c r="A7" s="8" t="s">
        <v>6</v>
      </c>
      <c r="B7" s="9"/>
      <c r="C7" s="7"/>
    </row>
    <row r="8" spans="1:3" s="10" customFormat="1" x14ac:dyDescent="0.75">
      <c r="A8" s="12" t="s">
        <v>7</v>
      </c>
      <c r="B8" s="9"/>
      <c r="C8" s="7"/>
    </row>
    <row r="9" spans="1:3" s="10" customFormat="1" x14ac:dyDescent="0.75">
      <c r="A9" s="11" t="s">
        <v>8</v>
      </c>
      <c r="B9" s="9"/>
    </row>
    <row r="10" spans="1:3" s="10" customFormat="1" x14ac:dyDescent="0.75">
      <c r="A10" s="11" t="s">
        <v>9</v>
      </c>
      <c r="B10" s="9"/>
    </row>
  </sheetData>
  <sheetProtection algorithmName="SHA-512" hashValue="5sF9N9UceCsBTS/1X6Hj4rGGcqH45kwe8GKAeblqh81t6iEU3q58akX95M7MabFHTlMTTnkEogIjPDFl/jHKUw==" saltValue="GAK+SfHd1HspSDSNcr0II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912E3-066C-499E-AC0B-AF477F2622AC}">
  <dimension ref="B1:F10"/>
  <sheetViews>
    <sheetView showGridLines="0" view="pageBreakPreview" zoomScale="160" zoomScaleNormal="115" zoomScaleSheetLayoutView="160" workbookViewId="0">
      <selection activeCell="E22" sqref="E22"/>
    </sheetView>
  </sheetViews>
  <sheetFormatPr defaultColWidth="9.1328125" defaultRowHeight="14.75" x14ac:dyDescent="0.75"/>
  <cols>
    <col min="1" max="1" width="2.7265625" customWidth="1"/>
    <col min="2" max="2" width="17.7265625" customWidth="1"/>
    <col min="3" max="3" width="64.40625" customWidth="1"/>
    <col min="4" max="4" width="11.86328125" bestFit="1" customWidth="1"/>
    <col min="5" max="6" width="16.40625" customWidth="1"/>
  </cols>
  <sheetData>
    <row r="1" spans="2:6" s="1" customFormat="1" ht="31.25" x14ac:dyDescent="1.45">
      <c r="B1" s="32" t="s">
        <v>10</v>
      </c>
      <c r="C1" s="33"/>
      <c r="D1" s="33"/>
      <c r="E1" s="33"/>
      <c r="F1" s="34"/>
    </row>
    <row r="3" spans="2:6" ht="21" x14ac:dyDescent="1">
      <c r="B3" s="37" t="s">
        <v>11</v>
      </c>
      <c r="C3" s="38"/>
      <c r="D3" s="38"/>
      <c r="E3" s="38"/>
      <c r="F3" s="38"/>
    </row>
    <row r="4" spans="2:6" x14ac:dyDescent="0.75">
      <c r="B4" s="39" t="s">
        <v>12</v>
      </c>
      <c r="C4" s="40"/>
      <c r="D4" s="40"/>
      <c r="E4" s="40"/>
      <c r="F4" s="15" t="s">
        <v>13</v>
      </c>
    </row>
    <row r="5" spans="2:6" x14ac:dyDescent="0.75">
      <c r="B5" s="39" t="s">
        <v>14</v>
      </c>
      <c r="C5" s="40"/>
      <c r="D5" s="40"/>
      <c r="E5" s="40"/>
      <c r="F5" s="15">
        <f>'Tabblad C - AV Raadzaal'!G18</f>
        <v>0</v>
      </c>
    </row>
    <row r="6" spans="2:6" x14ac:dyDescent="0.75">
      <c r="B6" s="35" t="s">
        <v>15</v>
      </c>
      <c r="C6" s="36"/>
      <c r="D6" s="36"/>
      <c r="E6" s="36"/>
      <c r="F6" s="16">
        <f>SUM(F5:F5)</f>
        <v>0</v>
      </c>
    </row>
    <row r="7" spans="2:6" x14ac:dyDescent="0.75">
      <c r="B7" s="39" t="s">
        <v>16</v>
      </c>
      <c r="C7" s="40"/>
      <c r="D7" s="40"/>
      <c r="E7" s="40"/>
      <c r="F7" s="15">
        <f>'Tabblad D - Nadere overeenkomst'!I15</f>
        <v>170000</v>
      </c>
    </row>
    <row r="8" spans="2:6" x14ac:dyDescent="0.75">
      <c r="B8" s="39" t="s">
        <v>17</v>
      </c>
      <c r="C8" s="40"/>
      <c r="D8" s="40"/>
      <c r="E8" s="40"/>
      <c r="F8" s="15">
        <f>'Tabblad E - Exploitatiekosten'!J13</f>
        <v>0</v>
      </c>
    </row>
    <row r="10" spans="2:6" x14ac:dyDescent="0.75">
      <c r="B10" s="35" t="s">
        <v>18</v>
      </c>
      <c r="C10" s="36"/>
      <c r="D10" s="36"/>
      <c r="E10" s="36"/>
      <c r="F10" s="16">
        <f>SUM(F6:F8)</f>
        <v>170000</v>
      </c>
    </row>
  </sheetData>
  <sheetProtection algorithmName="SHA-512" hashValue="hwEQW2/L9RNuJ+xBKRy7xyP492y1SmpNXlO9dZ9vbbpLj/398hOaG2pMmgjrH0t4Uc+k+kwyDB7q6tLpetVh2Q==" saltValue="Zj6TiT/peww1L5w4YB0GAQ==" spinCount="100000" sheet="1" selectLockedCells="1"/>
  <mergeCells count="8">
    <mergeCell ref="B1:F1"/>
    <mergeCell ref="B10:E10"/>
    <mergeCell ref="B3:F3"/>
    <mergeCell ref="B4:E4"/>
    <mergeCell ref="B5:E5"/>
    <mergeCell ref="B8:E8"/>
    <mergeCell ref="B6:E6"/>
    <mergeCell ref="B7:E7"/>
  </mergeCells>
  <pageMargins left="0.7" right="0.7" top="0.75" bottom="0.75" header="0.3" footer="0.3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9129F-99E9-4B00-9545-132678EBF1C4}">
  <dimension ref="B1:D12"/>
  <sheetViews>
    <sheetView showGridLines="0" view="pageBreakPreview" zoomScale="160" zoomScaleNormal="145" zoomScaleSheetLayoutView="160" workbookViewId="0">
      <selection activeCell="D11" sqref="D11"/>
    </sheetView>
  </sheetViews>
  <sheetFormatPr defaultColWidth="9.1328125" defaultRowHeight="14.75" x14ac:dyDescent="0.75"/>
  <cols>
    <col min="1" max="1" width="2.7265625" customWidth="1"/>
    <col min="2" max="2" width="10.7265625" customWidth="1"/>
    <col min="3" max="3" width="64.40625" customWidth="1"/>
    <col min="4" max="4" width="16.40625" customWidth="1"/>
  </cols>
  <sheetData>
    <row r="1" spans="2:4" s="1" customFormat="1" ht="31.25" x14ac:dyDescent="1.45">
      <c r="B1" s="41" t="s">
        <v>19</v>
      </c>
      <c r="C1" s="41"/>
      <c r="D1" s="41"/>
    </row>
    <row r="3" spans="2:4" ht="21" x14ac:dyDescent="1">
      <c r="B3" s="37" t="s">
        <v>20</v>
      </c>
      <c r="C3" s="37"/>
      <c r="D3" s="37"/>
    </row>
    <row r="4" spans="2:4" x14ac:dyDescent="0.75">
      <c r="B4" s="18" t="s">
        <v>21</v>
      </c>
      <c r="C4" s="18" t="s">
        <v>22</v>
      </c>
      <c r="D4" s="18" t="s">
        <v>23</v>
      </c>
    </row>
    <row r="5" spans="2:4" x14ac:dyDescent="0.75">
      <c r="B5" s="2" t="s">
        <v>24</v>
      </c>
      <c r="C5" s="17" t="s">
        <v>25</v>
      </c>
      <c r="D5" s="23">
        <v>0</v>
      </c>
    </row>
    <row r="6" spans="2:4" x14ac:dyDescent="0.75">
      <c r="B6" s="2" t="s">
        <v>26</v>
      </c>
      <c r="C6" s="17" t="s">
        <v>27</v>
      </c>
      <c r="D6" s="23">
        <v>0</v>
      </c>
    </row>
    <row r="7" spans="2:4" x14ac:dyDescent="0.75">
      <c r="B7" s="2" t="s">
        <v>28</v>
      </c>
      <c r="C7" s="17" t="s">
        <v>29</v>
      </c>
      <c r="D7" s="23">
        <v>0</v>
      </c>
    </row>
    <row r="8" spans="2:4" x14ac:dyDescent="0.75">
      <c r="B8" s="2" t="s">
        <v>30</v>
      </c>
      <c r="C8" s="17" t="s">
        <v>31</v>
      </c>
      <c r="D8" s="23">
        <v>0</v>
      </c>
    </row>
    <row r="9" spans="2:4" x14ac:dyDescent="0.75">
      <c r="B9" s="2" t="s">
        <v>32</v>
      </c>
      <c r="C9" s="17" t="s">
        <v>33</v>
      </c>
      <c r="D9" s="23">
        <v>0</v>
      </c>
    </row>
    <row r="10" spans="2:4" x14ac:dyDescent="0.75">
      <c r="B10" s="2" t="s">
        <v>34</v>
      </c>
      <c r="C10" s="17" t="s">
        <v>35</v>
      </c>
      <c r="D10" s="23">
        <v>0</v>
      </c>
    </row>
    <row r="11" spans="2:4" x14ac:dyDescent="0.75">
      <c r="B11" s="2" t="s">
        <v>36</v>
      </c>
      <c r="C11" s="17" t="s">
        <v>37</v>
      </c>
      <c r="D11" s="23">
        <v>0</v>
      </c>
    </row>
    <row r="12" spans="2:4" x14ac:dyDescent="0.75">
      <c r="B12" s="2" t="s">
        <v>38</v>
      </c>
      <c r="C12" s="17" t="s">
        <v>39</v>
      </c>
      <c r="D12" s="23">
        <v>0</v>
      </c>
    </row>
  </sheetData>
  <sheetProtection algorithmName="SHA-512" hashValue="0bV3Th1JKQXLjzh+eFrpLrOPYEOxsqzbwlnB52ts3tue6I6MNBDFbzrrew6APNcRlXex290ng80Biruzu73VNA==" saltValue="+CIMGxrYweYG3yg8gMmeYQ==" spinCount="100000" sheet="1" selectLockedCells="1"/>
  <mergeCells count="2">
    <mergeCell ref="B3:D3"/>
    <mergeCell ref="B1:D1"/>
  </mergeCells>
  <phoneticPr fontId="6" type="noConversion"/>
  <pageMargins left="0.7" right="0.7" top="0.75" bottom="0.75" header="0.3" footer="0.3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8"/>
  <sheetViews>
    <sheetView showGridLines="0" zoomScale="150" zoomScaleNormal="150" workbookViewId="0">
      <selection activeCell="F6" sqref="F6"/>
    </sheetView>
  </sheetViews>
  <sheetFormatPr defaultColWidth="9.1328125" defaultRowHeight="14.75" x14ac:dyDescent="0.75"/>
  <cols>
    <col min="1" max="1" width="2.7265625" customWidth="1"/>
    <col min="2" max="2" width="10.7265625" customWidth="1"/>
    <col min="3" max="3" width="50.40625" customWidth="1"/>
    <col min="4" max="4" width="10.7265625" customWidth="1"/>
    <col min="5" max="7" width="16.40625" customWidth="1"/>
  </cols>
  <sheetData>
    <row r="1" spans="2:7" s="1" customFormat="1" ht="31.25" x14ac:dyDescent="1.45">
      <c r="B1" s="41" t="s">
        <v>40</v>
      </c>
      <c r="C1" s="41"/>
      <c r="D1" s="41"/>
      <c r="E1" s="41"/>
      <c r="F1" s="41"/>
      <c r="G1" s="41"/>
    </row>
    <row r="3" spans="2:7" ht="21" x14ac:dyDescent="1">
      <c r="B3" s="37" t="s">
        <v>41</v>
      </c>
      <c r="C3" s="37"/>
      <c r="D3" s="37"/>
      <c r="E3" s="37"/>
      <c r="F3" s="37"/>
      <c r="G3" s="37"/>
    </row>
    <row r="4" spans="2:7" x14ac:dyDescent="0.75">
      <c r="B4" s="18" t="s">
        <v>21</v>
      </c>
      <c r="C4" s="45" t="s">
        <v>22</v>
      </c>
      <c r="D4" s="45"/>
      <c r="E4" s="19" t="s">
        <v>42</v>
      </c>
      <c r="F4" s="18" t="s">
        <v>23</v>
      </c>
      <c r="G4" s="18" t="s">
        <v>43</v>
      </c>
    </row>
    <row r="5" spans="2:7" x14ac:dyDescent="0.75">
      <c r="B5" s="2" t="s">
        <v>44</v>
      </c>
      <c r="C5" s="43" t="s">
        <v>45</v>
      </c>
      <c r="D5" s="42"/>
      <c r="E5" s="2">
        <v>1</v>
      </c>
      <c r="F5" s="23">
        <v>0</v>
      </c>
      <c r="G5" s="3">
        <f t="shared" ref="G5:G16" si="0">E5*F5</f>
        <v>0</v>
      </c>
    </row>
    <row r="6" spans="2:7" x14ac:dyDescent="0.75">
      <c r="B6" s="2" t="s">
        <v>46</v>
      </c>
      <c r="C6" s="43" t="s">
        <v>47</v>
      </c>
      <c r="D6" s="42"/>
      <c r="E6" s="2">
        <v>1</v>
      </c>
      <c r="F6" s="23">
        <v>0</v>
      </c>
      <c r="G6" s="3">
        <f t="shared" si="0"/>
        <v>0</v>
      </c>
    </row>
    <row r="7" spans="2:7" x14ac:dyDescent="0.75">
      <c r="B7" s="2" t="s">
        <v>24</v>
      </c>
      <c r="C7" s="43" t="s">
        <v>25</v>
      </c>
      <c r="D7" s="42"/>
      <c r="E7" s="24">
        <v>0</v>
      </c>
      <c r="F7" s="3">
        <f>'Tabblad B - Uurtarieven '!D5</f>
        <v>0</v>
      </c>
      <c r="G7" s="3">
        <f t="shared" si="0"/>
        <v>0</v>
      </c>
    </row>
    <row r="8" spans="2:7" x14ac:dyDescent="0.75">
      <c r="B8" s="2" t="s">
        <v>28</v>
      </c>
      <c r="C8" s="43" t="s">
        <v>29</v>
      </c>
      <c r="D8" s="42"/>
      <c r="E8" s="24">
        <v>0</v>
      </c>
      <c r="F8" s="3">
        <f>'Tabblad B - Uurtarieven '!D7</f>
        <v>0</v>
      </c>
      <c r="G8" s="3">
        <f t="shared" si="0"/>
        <v>0</v>
      </c>
    </row>
    <row r="9" spans="2:7" x14ac:dyDescent="0.75">
      <c r="B9" s="2" t="s">
        <v>30</v>
      </c>
      <c r="C9" s="43" t="s">
        <v>31</v>
      </c>
      <c r="D9" s="42"/>
      <c r="E9" s="24">
        <v>0</v>
      </c>
      <c r="F9" s="3">
        <f>'Tabblad B - Uurtarieven '!D8</f>
        <v>0</v>
      </c>
      <c r="G9" s="3">
        <f t="shared" si="0"/>
        <v>0</v>
      </c>
    </row>
    <row r="10" spans="2:7" x14ac:dyDescent="0.75">
      <c r="B10" s="2" t="s">
        <v>32</v>
      </c>
      <c r="C10" s="43" t="s">
        <v>33</v>
      </c>
      <c r="D10" s="42"/>
      <c r="E10" s="24">
        <v>0</v>
      </c>
      <c r="F10" s="3">
        <f>'Tabblad B - Uurtarieven '!D9</f>
        <v>0</v>
      </c>
      <c r="G10" s="3">
        <f t="shared" si="0"/>
        <v>0</v>
      </c>
    </row>
    <row r="11" spans="2:7" x14ac:dyDescent="0.75">
      <c r="B11" s="2" t="s">
        <v>34</v>
      </c>
      <c r="C11" s="43" t="s">
        <v>35</v>
      </c>
      <c r="D11" s="42"/>
      <c r="E11" s="24">
        <v>0</v>
      </c>
      <c r="F11" s="3">
        <f>'Tabblad B - Uurtarieven '!D10</f>
        <v>0</v>
      </c>
      <c r="G11" s="3">
        <f t="shared" si="0"/>
        <v>0</v>
      </c>
    </row>
    <row r="12" spans="2:7" x14ac:dyDescent="0.75">
      <c r="B12" s="2" t="s">
        <v>36</v>
      </c>
      <c r="C12" s="43" t="s">
        <v>37</v>
      </c>
      <c r="D12" s="42"/>
      <c r="E12" s="24">
        <v>0</v>
      </c>
      <c r="F12" s="3">
        <f>'Tabblad B - Uurtarieven '!D11</f>
        <v>0</v>
      </c>
      <c r="G12" s="3">
        <f t="shared" si="0"/>
        <v>0</v>
      </c>
    </row>
    <row r="13" spans="2:7" x14ac:dyDescent="0.75">
      <c r="B13" s="2" t="s">
        <v>38</v>
      </c>
      <c r="C13" s="43" t="s">
        <v>48</v>
      </c>
      <c r="D13" s="42"/>
      <c r="E13" s="24">
        <v>0</v>
      </c>
      <c r="F13" s="3">
        <f>'Tabblad B - Uurtarieven '!D12</f>
        <v>0</v>
      </c>
      <c r="G13" s="3">
        <f t="shared" ref="G13" si="1">E13*F13</f>
        <v>0</v>
      </c>
    </row>
    <row r="14" spans="2:7" x14ac:dyDescent="0.75">
      <c r="B14" s="2" t="s">
        <v>49</v>
      </c>
      <c r="C14" s="44" t="s">
        <v>50</v>
      </c>
      <c r="D14" s="44"/>
      <c r="E14" s="24">
        <v>0</v>
      </c>
      <c r="F14" s="23">
        <v>0</v>
      </c>
      <c r="G14" s="3">
        <f t="shared" si="0"/>
        <v>0</v>
      </c>
    </row>
    <row r="15" spans="2:7" x14ac:dyDescent="0.75">
      <c r="B15" s="2" t="s">
        <v>51</v>
      </c>
      <c r="C15" s="44" t="s">
        <v>50</v>
      </c>
      <c r="D15" s="44"/>
      <c r="E15" s="24">
        <v>0</v>
      </c>
      <c r="F15" s="23">
        <v>0</v>
      </c>
      <c r="G15" s="3">
        <f t="shared" si="0"/>
        <v>0</v>
      </c>
    </row>
    <row r="16" spans="2:7" x14ac:dyDescent="0.75">
      <c r="B16" s="2" t="s">
        <v>52</v>
      </c>
      <c r="C16" s="44" t="s">
        <v>50</v>
      </c>
      <c r="D16" s="44"/>
      <c r="E16" s="24">
        <v>0</v>
      </c>
      <c r="F16" s="23">
        <v>0</v>
      </c>
      <c r="G16" s="3">
        <f t="shared" si="0"/>
        <v>0</v>
      </c>
    </row>
    <row r="17" spans="2:7" ht="8.25" customHeight="1" x14ac:dyDescent="0.75"/>
    <row r="18" spans="2:7" x14ac:dyDescent="0.75">
      <c r="B18" s="35" t="s">
        <v>53</v>
      </c>
      <c r="C18" s="42"/>
      <c r="D18" s="42"/>
      <c r="E18" s="42"/>
      <c r="F18" s="42"/>
      <c r="G18" s="20">
        <f>SUM(G5:G16)</f>
        <v>0</v>
      </c>
    </row>
  </sheetData>
  <sheetProtection algorithmName="SHA-512" hashValue="l5lNMct7sxPjBEB988G5ihBg48FxRg7z76UFu2plVsGtjA2GaAqrHm88t8JqMNX4Gj4iXw6Q0odPo8Uil3rrmg==" saltValue="dzSaIEN5DVxIEzZZR2wQ7g==" spinCount="100000" sheet="1" selectLockedCells="1"/>
  <mergeCells count="17">
    <mergeCell ref="C7:D7"/>
    <mergeCell ref="B1:G1"/>
    <mergeCell ref="B3:D3"/>
    <mergeCell ref="E3:G3"/>
    <mergeCell ref="C6:D6"/>
    <mergeCell ref="C5:D5"/>
    <mergeCell ref="C4:D4"/>
    <mergeCell ref="B18:F18"/>
    <mergeCell ref="C13:D13"/>
    <mergeCell ref="C8:D8"/>
    <mergeCell ref="C15:D15"/>
    <mergeCell ref="C16:D16"/>
    <mergeCell ref="C14:D14"/>
    <mergeCell ref="C10:D10"/>
    <mergeCell ref="C11:D11"/>
    <mergeCell ref="C12:D12"/>
    <mergeCell ref="C9:D9"/>
  </mergeCells>
  <phoneticPr fontId="6" type="noConversion"/>
  <pageMargins left="0.7" right="0.7" top="0.75" bottom="0.75" header="0.3" footer="0.3"/>
  <pageSetup paperSize="8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456B1-AC76-4139-9287-3545662DF7B5}">
  <dimension ref="B1:K17"/>
  <sheetViews>
    <sheetView showGridLines="0" zoomScale="160" zoomScaleNormal="160" workbookViewId="0">
      <selection activeCell="H5" sqref="H5"/>
    </sheetView>
  </sheetViews>
  <sheetFormatPr defaultColWidth="9.1328125" defaultRowHeight="14.75" x14ac:dyDescent="0.75"/>
  <cols>
    <col min="1" max="1" width="2.7265625" customWidth="1"/>
    <col min="2" max="2" width="10.7265625" customWidth="1"/>
    <col min="3" max="3" width="47.1328125" customWidth="1"/>
    <col min="4" max="4" width="11.86328125" bestFit="1" customWidth="1"/>
    <col min="5" max="6" width="11.86328125" customWidth="1"/>
    <col min="7" max="7" width="16.40625" customWidth="1"/>
    <col min="8" max="8" width="18.1328125" customWidth="1"/>
    <col min="9" max="9" width="16.40625" customWidth="1"/>
    <col min="11" max="11" width="10.86328125" bestFit="1" customWidth="1"/>
  </cols>
  <sheetData>
    <row r="1" spans="2:11" s="1" customFormat="1" ht="31.25" x14ac:dyDescent="1.45">
      <c r="B1" s="41" t="s">
        <v>54</v>
      </c>
      <c r="C1" s="41"/>
      <c r="D1" s="41"/>
      <c r="E1" s="41"/>
      <c r="F1" s="41"/>
      <c r="G1" s="41"/>
      <c r="H1" s="41"/>
      <c r="I1" s="41"/>
    </row>
    <row r="3" spans="2:11" ht="21" x14ac:dyDescent="1">
      <c r="B3" s="37" t="s">
        <v>55</v>
      </c>
      <c r="C3" s="37"/>
      <c r="D3" s="37"/>
      <c r="E3" s="37"/>
      <c r="F3" s="37"/>
      <c r="G3" s="37"/>
      <c r="H3" s="37"/>
      <c r="I3" s="37"/>
    </row>
    <row r="4" spans="2:11" x14ac:dyDescent="0.75">
      <c r="B4" s="18" t="s">
        <v>21</v>
      </c>
      <c r="C4" s="45" t="s">
        <v>22</v>
      </c>
      <c r="D4" s="45"/>
      <c r="E4" s="19" t="s">
        <v>56</v>
      </c>
      <c r="F4" s="19" t="s">
        <v>57</v>
      </c>
      <c r="G4" s="19" t="s">
        <v>58</v>
      </c>
      <c r="H4" s="19" t="s">
        <v>59</v>
      </c>
      <c r="I4" s="19" t="s">
        <v>60</v>
      </c>
    </row>
    <row r="5" spans="2:11" x14ac:dyDescent="0.75">
      <c r="B5" s="2" t="s">
        <v>61</v>
      </c>
      <c r="C5" s="43" t="s">
        <v>62</v>
      </c>
      <c r="D5" s="42"/>
      <c r="E5" s="17">
        <v>1</v>
      </c>
      <c r="F5" s="2" t="s">
        <v>13</v>
      </c>
      <c r="G5" s="31">
        <v>170000</v>
      </c>
      <c r="H5" s="25">
        <v>0</v>
      </c>
      <c r="I5" s="3">
        <f>E5*(1+H5)*G5</f>
        <v>170000</v>
      </c>
      <c r="K5" s="4"/>
    </row>
    <row r="6" spans="2:11" x14ac:dyDescent="0.75">
      <c r="B6" s="2" t="s">
        <v>24</v>
      </c>
      <c r="C6" s="43" t="s">
        <v>25</v>
      </c>
      <c r="D6" s="42"/>
      <c r="E6" s="17">
        <v>200</v>
      </c>
      <c r="F6" s="5">
        <f>'Tabblad B - Uurtarieven '!D5</f>
        <v>0</v>
      </c>
      <c r="G6" s="2" t="s">
        <v>13</v>
      </c>
      <c r="H6" s="2" t="s">
        <v>13</v>
      </c>
      <c r="I6" s="3">
        <f>E6*F6</f>
        <v>0</v>
      </c>
    </row>
    <row r="7" spans="2:11" x14ac:dyDescent="0.75">
      <c r="B7" s="2" t="s">
        <v>26</v>
      </c>
      <c r="C7" s="43" t="s">
        <v>27</v>
      </c>
      <c r="D7" s="42"/>
      <c r="E7" s="17">
        <v>0</v>
      </c>
      <c r="F7" s="5">
        <f>'Tabblad B - Uurtarieven '!D6</f>
        <v>0</v>
      </c>
      <c r="G7" s="2" t="s">
        <v>13</v>
      </c>
      <c r="H7" s="2" t="s">
        <v>13</v>
      </c>
      <c r="I7" s="3">
        <f t="shared" ref="I7:I13" si="0">E7*F7</f>
        <v>0</v>
      </c>
    </row>
    <row r="8" spans="2:11" x14ac:dyDescent="0.75">
      <c r="B8" s="2" t="s">
        <v>28</v>
      </c>
      <c r="C8" s="43" t="s">
        <v>29</v>
      </c>
      <c r="D8" s="42"/>
      <c r="E8" s="17">
        <v>20</v>
      </c>
      <c r="F8" s="5">
        <f>'Tabblad B - Uurtarieven '!D7</f>
        <v>0</v>
      </c>
      <c r="G8" s="2" t="s">
        <v>13</v>
      </c>
      <c r="H8" s="2" t="s">
        <v>13</v>
      </c>
      <c r="I8" s="3">
        <f t="shared" si="0"/>
        <v>0</v>
      </c>
    </row>
    <row r="9" spans="2:11" x14ac:dyDescent="0.75">
      <c r="B9" s="2" t="s">
        <v>30</v>
      </c>
      <c r="C9" s="43" t="s">
        <v>31</v>
      </c>
      <c r="D9" s="42"/>
      <c r="E9" s="17">
        <v>10</v>
      </c>
      <c r="F9" s="5">
        <f>'Tabblad B - Uurtarieven '!D8</f>
        <v>0</v>
      </c>
      <c r="G9" s="2" t="s">
        <v>13</v>
      </c>
      <c r="H9" s="2" t="s">
        <v>13</v>
      </c>
      <c r="I9" s="3">
        <f t="shared" si="0"/>
        <v>0</v>
      </c>
    </row>
    <row r="10" spans="2:11" x14ac:dyDescent="0.75">
      <c r="B10" s="2" t="s">
        <v>32</v>
      </c>
      <c r="C10" s="43" t="s">
        <v>33</v>
      </c>
      <c r="D10" s="42"/>
      <c r="E10" s="17">
        <v>10</v>
      </c>
      <c r="F10" s="5">
        <f>'Tabblad B - Uurtarieven '!D9</f>
        <v>0</v>
      </c>
      <c r="G10" s="2" t="s">
        <v>13</v>
      </c>
      <c r="H10" s="2" t="s">
        <v>13</v>
      </c>
      <c r="I10" s="3">
        <f t="shared" si="0"/>
        <v>0</v>
      </c>
    </row>
    <row r="11" spans="2:11" x14ac:dyDescent="0.75">
      <c r="B11" s="2" t="s">
        <v>34</v>
      </c>
      <c r="C11" s="43" t="s">
        <v>35</v>
      </c>
      <c r="D11" s="42"/>
      <c r="E11" s="17">
        <v>80</v>
      </c>
      <c r="F11" s="5">
        <f>'Tabblad B - Uurtarieven '!D10</f>
        <v>0</v>
      </c>
      <c r="G11" s="2" t="s">
        <v>13</v>
      </c>
      <c r="H11" s="2" t="s">
        <v>13</v>
      </c>
      <c r="I11" s="3">
        <f t="shared" si="0"/>
        <v>0</v>
      </c>
    </row>
    <row r="12" spans="2:11" x14ac:dyDescent="0.75">
      <c r="B12" s="2" t="s">
        <v>36</v>
      </c>
      <c r="C12" s="43" t="s">
        <v>37</v>
      </c>
      <c r="D12" s="42"/>
      <c r="E12" s="17">
        <v>40</v>
      </c>
      <c r="F12" s="5">
        <f>'Tabblad B - Uurtarieven '!D11</f>
        <v>0</v>
      </c>
      <c r="G12" s="2" t="s">
        <v>13</v>
      </c>
      <c r="H12" s="2" t="s">
        <v>13</v>
      </c>
      <c r="I12" s="3">
        <f t="shared" si="0"/>
        <v>0</v>
      </c>
    </row>
    <row r="13" spans="2:11" x14ac:dyDescent="0.75">
      <c r="B13" s="2" t="s">
        <v>38</v>
      </c>
      <c r="C13" s="43" t="s">
        <v>39</v>
      </c>
      <c r="D13" s="42"/>
      <c r="E13" s="17">
        <v>10</v>
      </c>
      <c r="F13" s="5">
        <f>'Tabblad B - Uurtarieven '!D12</f>
        <v>0</v>
      </c>
      <c r="G13" s="2" t="s">
        <v>13</v>
      </c>
      <c r="H13" s="2" t="s">
        <v>13</v>
      </c>
      <c r="I13" s="3">
        <f t="shared" si="0"/>
        <v>0</v>
      </c>
    </row>
    <row r="15" spans="2:11" x14ac:dyDescent="0.75">
      <c r="B15" s="35" t="s">
        <v>53</v>
      </c>
      <c r="C15" s="42"/>
      <c r="D15" s="42"/>
      <c r="E15" s="42"/>
      <c r="F15" s="42"/>
      <c r="G15" s="42"/>
      <c r="H15" s="42"/>
      <c r="I15" s="20">
        <f>SUM(I5:I13)</f>
        <v>170000</v>
      </c>
    </row>
    <row r="17" spans="2:2" x14ac:dyDescent="0.75">
      <c r="B17" s="6"/>
    </row>
  </sheetData>
  <sheetProtection algorithmName="SHA-512" hashValue="QJuFCZh4TqLU24Tp+7rhW0QgRYd2YQoXQX6LnElV1FT7TcDhPa5tp/hc2unLba8aWHm7od41Rm5LPJJuo/YY8Q==" saltValue="MQWEPidCI3lO6UkQ7J+YuA==" spinCount="100000" sheet="1" selectLockedCells="1"/>
  <mergeCells count="13">
    <mergeCell ref="B1:I1"/>
    <mergeCell ref="B15:H15"/>
    <mergeCell ref="B3:I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</mergeCells>
  <pageMargins left="0.7" right="0.7" top="0.75" bottom="0.75" header="0.3" footer="0.3"/>
  <pageSetup paperSize="9" scale="5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435DB-1361-4CBD-9941-FB8860A224A6}">
  <dimension ref="B1:J15"/>
  <sheetViews>
    <sheetView showGridLines="0" view="pageBreakPreview" zoomScale="160" zoomScaleNormal="100" zoomScaleSheetLayoutView="160" workbookViewId="0">
      <selection activeCell="F6" sqref="F6"/>
    </sheetView>
  </sheetViews>
  <sheetFormatPr defaultColWidth="9.1328125" defaultRowHeight="14.75" x14ac:dyDescent="0.75"/>
  <cols>
    <col min="1" max="1" width="2.7265625" customWidth="1"/>
    <col min="2" max="2" width="10.7265625" customWidth="1"/>
    <col min="3" max="3" width="64.40625" customWidth="1"/>
    <col min="4" max="4" width="63" customWidth="1"/>
    <col min="5" max="5" width="18.7265625" bestFit="1" customWidth="1"/>
    <col min="6" max="6" width="9.7265625" bestFit="1" customWidth="1"/>
    <col min="7" max="7" width="12.54296875" bestFit="1" customWidth="1"/>
    <col min="8" max="8" width="12" bestFit="1" customWidth="1"/>
    <col min="9" max="9" width="19.40625" bestFit="1" customWidth="1"/>
    <col min="10" max="10" width="10.7265625" bestFit="1" customWidth="1"/>
  </cols>
  <sheetData>
    <row r="1" spans="2:10" s="1" customFormat="1" ht="31.25" x14ac:dyDescent="1.45">
      <c r="B1" s="41" t="s">
        <v>63</v>
      </c>
      <c r="C1" s="41"/>
      <c r="D1" s="41"/>
      <c r="E1" s="41"/>
      <c r="F1" s="41"/>
      <c r="G1" s="41"/>
      <c r="H1" s="41"/>
      <c r="I1" s="41"/>
      <c r="J1" s="41"/>
    </row>
    <row r="3" spans="2:10" ht="21" x14ac:dyDescent="1">
      <c r="B3" s="37" t="s">
        <v>64</v>
      </c>
      <c r="C3" s="37"/>
      <c r="D3" s="37"/>
      <c r="E3" s="37"/>
      <c r="F3" s="37"/>
      <c r="G3" s="37"/>
      <c r="H3" s="37"/>
      <c r="I3" s="37"/>
      <c r="J3" s="37"/>
    </row>
    <row r="4" spans="2:10" x14ac:dyDescent="0.75">
      <c r="B4" s="18" t="s">
        <v>21</v>
      </c>
      <c r="C4" s="45" t="s">
        <v>22</v>
      </c>
      <c r="D4" s="45"/>
      <c r="E4" s="22" t="s">
        <v>65</v>
      </c>
      <c r="F4" s="19" t="s">
        <v>66</v>
      </c>
      <c r="G4" s="19" t="s">
        <v>67</v>
      </c>
      <c r="H4" s="19" t="s">
        <v>68</v>
      </c>
      <c r="I4" s="19" t="s">
        <v>69</v>
      </c>
      <c r="J4" s="19" t="s">
        <v>43</v>
      </c>
    </row>
    <row r="5" spans="2:10" x14ac:dyDescent="0.75">
      <c r="B5" s="2" t="s">
        <v>70</v>
      </c>
      <c r="C5" s="43" t="s">
        <v>71</v>
      </c>
      <c r="D5" s="42"/>
      <c r="E5" s="2">
        <v>1</v>
      </c>
      <c r="F5" s="28">
        <v>0</v>
      </c>
      <c r="G5" s="5" t="s">
        <v>13</v>
      </c>
      <c r="H5" s="5">
        <f t="shared" ref="H5:H6" si="0">E5*F5</f>
        <v>0</v>
      </c>
      <c r="I5" s="29">
        <v>6</v>
      </c>
      <c r="J5" s="5">
        <f t="shared" ref="J5:J11" si="1">H5*I5</f>
        <v>0</v>
      </c>
    </row>
    <row r="6" spans="2:10" x14ac:dyDescent="0.75">
      <c r="B6" s="2" t="s">
        <v>72</v>
      </c>
      <c r="C6" s="43" t="s">
        <v>73</v>
      </c>
      <c r="D6" s="42"/>
      <c r="E6" s="2">
        <v>1</v>
      </c>
      <c r="F6" s="28">
        <v>0</v>
      </c>
      <c r="G6" s="5" t="s">
        <v>13</v>
      </c>
      <c r="H6" s="5">
        <f t="shared" si="0"/>
        <v>0</v>
      </c>
      <c r="I6" s="29">
        <v>6</v>
      </c>
      <c r="J6" s="5">
        <f t="shared" si="1"/>
        <v>0</v>
      </c>
    </row>
    <row r="7" spans="2:10" x14ac:dyDescent="0.75">
      <c r="B7" s="2" t="s">
        <v>74</v>
      </c>
      <c r="C7" s="43" t="s">
        <v>75</v>
      </c>
      <c r="D7" s="42"/>
      <c r="E7" s="5">
        <f>'Tabblad C - AV Raadzaal'!G5</f>
        <v>0</v>
      </c>
      <c r="F7" s="5" t="s">
        <v>13</v>
      </c>
      <c r="G7" s="26">
        <v>0</v>
      </c>
      <c r="H7" s="5">
        <f>E7*G7</f>
        <v>0</v>
      </c>
      <c r="I7" s="29">
        <v>6</v>
      </c>
      <c r="J7" s="5">
        <f t="shared" si="1"/>
        <v>0</v>
      </c>
    </row>
    <row r="8" spans="2:10" x14ac:dyDescent="0.75">
      <c r="B8" s="2" t="s">
        <v>76</v>
      </c>
      <c r="C8" s="43" t="s">
        <v>77</v>
      </c>
      <c r="D8" s="42"/>
      <c r="E8" s="5">
        <f>'Tabblad D - Nadere overeenkomst'!I5</f>
        <v>170000</v>
      </c>
      <c r="F8" s="5" t="s">
        <v>13</v>
      </c>
      <c r="G8" s="21">
        <f>G7</f>
        <v>0</v>
      </c>
      <c r="H8" s="5">
        <f t="shared" ref="H8" si="2">E8*G8</f>
        <v>0</v>
      </c>
      <c r="I8" s="29">
        <v>6</v>
      </c>
      <c r="J8" s="5">
        <f t="shared" si="1"/>
        <v>0</v>
      </c>
    </row>
    <row r="9" spans="2:10" x14ac:dyDescent="0.75">
      <c r="B9" s="2" t="s">
        <v>78</v>
      </c>
      <c r="C9" s="43" t="s">
        <v>79</v>
      </c>
      <c r="D9" s="42"/>
      <c r="E9" s="29">
        <v>15</v>
      </c>
      <c r="F9" s="5">
        <f>'Tabblad B - Uurtarieven '!D6</f>
        <v>0</v>
      </c>
      <c r="G9" s="5" t="s">
        <v>13</v>
      </c>
      <c r="H9" s="5">
        <f>E9*F9</f>
        <v>0</v>
      </c>
      <c r="I9" s="29">
        <v>6</v>
      </c>
      <c r="J9" s="5">
        <f t="shared" si="1"/>
        <v>0</v>
      </c>
    </row>
    <row r="10" spans="2:10" x14ac:dyDescent="0.75">
      <c r="B10" s="2" t="s">
        <v>80</v>
      </c>
      <c r="C10" s="43" t="s">
        <v>81</v>
      </c>
      <c r="D10" s="42"/>
      <c r="E10" s="29">
        <v>10</v>
      </c>
      <c r="F10" s="5">
        <f>'Tabblad B - Uurtarieven '!D6</f>
        <v>0</v>
      </c>
      <c r="G10" s="27">
        <v>1</v>
      </c>
      <c r="H10" s="5">
        <f>E10*F10*G10</f>
        <v>0</v>
      </c>
      <c r="I10" s="29">
        <v>6</v>
      </c>
      <c r="J10" s="5">
        <f t="shared" si="1"/>
        <v>0</v>
      </c>
    </row>
    <row r="11" spans="2:10" x14ac:dyDescent="0.75">
      <c r="B11" s="2" t="s">
        <v>82</v>
      </c>
      <c r="C11" s="43" t="s">
        <v>83</v>
      </c>
      <c r="D11" s="42"/>
      <c r="E11" s="30">
        <f>'Tabblad D - Nadere overeenkomst'!H5</f>
        <v>0</v>
      </c>
      <c r="F11" s="5">
        <v>5000</v>
      </c>
      <c r="G11" s="5" t="s">
        <v>13</v>
      </c>
      <c r="H11" s="5">
        <f>E11*F11</f>
        <v>0</v>
      </c>
      <c r="I11" s="29">
        <v>6</v>
      </c>
      <c r="J11" s="5">
        <f t="shared" si="1"/>
        <v>0</v>
      </c>
    </row>
    <row r="13" spans="2:10" x14ac:dyDescent="0.75">
      <c r="B13" s="35" t="s">
        <v>53</v>
      </c>
      <c r="C13" s="42"/>
      <c r="D13" s="42"/>
      <c r="E13" s="42"/>
      <c r="F13" s="42"/>
      <c r="G13" s="42"/>
      <c r="H13" s="42"/>
      <c r="I13" s="42"/>
      <c r="J13" s="20">
        <f>SUM(J5:J11)</f>
        <v>0</v>
      </c>
    </row>
    <row r="15" spans="2:10" ht="21" x14ac:dyDescent="1">
      <c r="B15" s="46" t="s">
        <v>84</v>
      </c>
      <c r="C15" s="46"/>
      <c r="D15" s="46"/>
      <c r="E15" s="46"/>
      <c r="F15" s="46"/>
      <c r="G15" s="46"/>
      <c r="H15" s="46"/>
      <c r="I15" s="46"/>
      <c r="J15" s="46"/>
    </row>
  </sheetData>
  <sheetProtection algorithmName="SHA-512" hashValue="LUMI/PJI0Q/56UrZ3jbs6n1ookpMRRMiGxdV7Onvpy8pePxRNebpgkAgZZMlkYLBHC7QsxExd0kSOT9DD6L/aQ==" saltValue="jP/ZxlSv5y2LeTLCtHmBJw==" spinCount="100000" sheet="1" selectLockedCells="1"/>
  <mergeCells count="12">
    <mergeCell ref="B1:J1"/>
    <mergeCell ref="B15:J15"/>
    <mergeCell ref="C9:D9"/>
    <mergeCell ref="B13:I13"/>
    <mergeCell ref="B3:J3"/>
    <mergeCell ref="C4:D4"/>
    <mergeCell ref="C5:D5"/>
    <mergeCell ref="C11:D11"/>
    <mergeCell ref="C6:D6"/>
    <mergeCell ref="C7:D7"/>
    <mergeCell ref="C10:D10"/>
    <mergeCell ref="C8:D8"/>
  </mergeCells>
  <phoneticPr fontId="6" type="noConversion"/>
  <conditionalFormatting sqref="G10">
    <cfRule type="cellIs" dxfId="0" priority="1" operator="notBetween">
      <formula>1</formula>
      <formula>3</formula>
    </cfRule>
  </conditionalFormatting>
  <pageMargins left="0.7" right="0.7" top="0.75" bottom="0.75" header="0.3" footer="0.3"/>
  <pageSetup paperSize="9" scale="3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99FAA28FCCDF448A0AF26BC0D42592" ma:contentTypeVersion="4" ma:contentTypeDescription="Een nieuw document maken." ma:contentTypeScope="" ma:versionID="050900a7c042ebcea02bacc79724c6a3">
  <xsd:schema xmlns:xsd="http://www.w3.org/2001/XMLSchema" xmlns:xs="http://www.w3.org/2001/XMLSchema" xmlns:p="http://schemas.microsoft.com/office/2006/metadata/properties" xmlns:ns2="04885ded-1f4e-47d1-bbe9-0b8ee384b8c6" targetNamespace="http://schemas.microsoft.com/office/2006/metadata/properties" ma:root="true" ma:fieldsID="b40b03a12f41fd8c5e60fcc64556146e" ns2:_="">
    <xsd:import namespace="04885ded-1f4e-47d1-bbe9-0b8ee384b8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885ded-1f4e-47d1-bbe9-0b8ee384b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8AABC2-6D2D-4255-BA16-D19355C706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8CD24A-A9C5-4BE4-8384-7F29CDE44A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885ded-1f4e-47d1-bbe9-0b8ee384b8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6D4A1D-04DC-4F88-B10E-F0552C2F31D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4</vt:i4>
      </vt:variant>
    </vt:vector>
  </HeadingPairs>
  <TitlesOfParts>
    <vt:vector size="10" baseType="lpstr">
      <vt:lpstr>Handleiding</vt:lpstr>
      <vt:lpstr>Tabblad A - Totaal</vt:lpstr>
      <vt:lpstr>Tabblad B - Uurtarieven </vt:lpstr>
      <vt:lpstr>Tabblad C - AV Raadzaal</vt:lpstr>
      <vt:lpstr>Tabblad D - Nadere overeenkomst</vt:lpstr>
      <vt:lpstr>Tabblad E - Exploitatiekosten</vt:lpstr>
      <vt:lpstr>'Tabblad A - Totaal'!Afdrukbereik</vt:lpstr>
      <vt:lpstr>'Tabblad B - Uurtarieven '!Afdrukbereik</vt:lpstr>
      <vt:lpstr>'Tabblad D - Nadere overeenkomst'!Afdrukbereik</vt:lpstr>
      <vt:lpstr>'Tabblad E - Exploitatiekosten'!Afdrukbereik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Christiaan</dc:creator>
  <cp:keywords/>
  <dc:description/>
  <cp:lastModifiedBy>Christiaan Goudswaard</cp:lastModifiedBy>
  <cp:revision/>
  <dcterms:created xsi:type="dcterms:W3CDTF">2017-12-17T13:33:33Z</dcterms:created>
  <dcterms:modified xsi:type="dcterms:W3CDTF">2025-01-24T07:58:05Z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0x0101001399FAA28FCCDF448A0AF26BC0D42592</vt:lpwstr>
  </property>
</Properties>
</file>